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 tabRatio="813"/>
  </bookViews>
  <sheets>
    <sheet name="补助资金汇总表" sheetId="4" r:id="rId1"/>
  </sheets>
  <definedNames>
    <definedName name="_xlnm._FilterDatabase" localSheetId="0" hidden="1">补助资金汇总表!$A$1:$J$36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<sst xmlns="http://schemas.openxmlformats.org/spreadsheetml/2006/main" count="140" uniqueCount="84">
  <si>
    <r>
      <rPr>
        <b/>
        <u/>
        <sz val="18"/>
        <color theme="1"/>
        <rFont val="方正小标宋简体"/>
        <charset val="134"/>
      </rPr>
      <t xml:space="preserve">   李堡  </t>
    </r>
    <r>
      <rPr>
        <b/>
        <sz val="18"/>
        <color theme="1"/>
        <rFont val="方正小标宋简体"/>
        <charset val="134"/>
      </rPr>
      <t>镇2025年秋季生态型犁耕深翻还田作业补助资金汇总表</t>
    </r>
  </si>
  <si>
    <r>
      <rPr>
        <sz val="11"/>
        <color theme="1"/>
        <rFont val="仿宋_GB2312"/>
        <charset val="134"/>
      </rPr>
      <t>填</t>
    </r>
    <r>
      <rPr>
        <sz val="11"/>
        <color theme="1"/>
        <rFont val="宋体"/>
        <charset val="134"/>
      </rPr>
      <t>报单</t>
    </r>
    <r>
      <rPr>
        <sz val="11"/>
        <color theme="1"/>
        <rFont val="仿宋_GB2312"/>
        <charset val="134"/>
      </rPr>
      <t>位：</t>
    </r>
    <r>
      <rPr>
        <u/>
        <sz val="11"/>
        <color theme="1"/>
        <rFont val="Times New Roman"/>
        <charset val="134"/>
      </rPr>
      <t xml:space="preserve">   </t>
    </r>
    <r>
      <rPr>
        <u/>
        <sz val="11"/>
        <color theme="1"/>
        <rFont val="宋体"/>
        <charset val="134"/>
      </rPr>
      <t>李堡</t>
    </r>
    <r>
      <rPr>
        <u/>
        <sz val="11"/>
        <color theme="1"/>
        <rFont val="Times New Roman"/>
        <charset val="134"/>
      </rPr>
      <t xml:space="preserve">     </t>
    </r>
    <r>
      <rPr>
        <sz val="11"/>
        <color theme="1"/>
        <rFont val="仿宋_GB2312"/>
        <charset val="134"/>
      </rPr>
      <t xml:space="preserve">镇（区/街道/办事处）（盖章）  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</si>
  <si>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</si>
  <si>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</si>
  <si>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</si>
  <si>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</si>
  <si>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</si>
  <si>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theme="1"/>
        <rFont val="仿宋_GB2312"/>
        <charset val="134"/>
      </rPr>
      <t>犁耕深翻</t>
    </r>
    <r>
      <rPr>
        <b/>
        <sz val="12"/>
        <color theme="1"/>
        <rFont val="宋体"/>
        <charset val="134"/>
      </rPr>
      <t>还</t>
    </r>
    <r>
      <rPr>
        <b/>
        <sz val="12"/>
        <color theme="1"/>
        <rFont val="仿宋_GB2312"/>
        <charset val="134"/>
      </rPr>
      <t>田作</t>
    </r>
    <r>
      <rPr>
        <b/>
        <sz val="12"/>
        <color theme="1"/>
        <rFont val="宋体"/>
        <charset val="134"/>
      </rPr>
      <t>业合格</t>
    </r>
    <r>
      <rPr>
        <b/>
        <sz val="12"/>
        <color theme="1"/>
        <rFont val="仿宋_GB2312"/>
        <charset val="134"/>
      </rPr>
      <t>面</t>
    </r>
    <r>
      <rPr>
        <b/>
        <sz val="12"/>
        <color theme="1"/>
        <rFont val="宋体"/>
        <charset val="134"/>
      </rPr>
      <t>积</t>
    </r>
    <r>
      <rPr>
        <b/>
        <sz val="12"/>
        <color theme="1"/>
        <rFont val="仿宋_GB2312"/>
        <charset val="134"/>
      </rPr>
      <t>（</t>
    </r>
    <r>
      <rPr>
        <b/>
        <sz val="12"/>
        <color theme="1"/>
        <rFont val="宋体"/>
        <charset val="134"/>
      </rPr>
      <t>亩</t>
    </r>
    <r>
      <rPr>
        <b/>
        <sz val="12"/>
        <color theme="1"/>
        <rFont val="仿宋_GB2312"/>
        <charset val="134"/>
      </rPr>
      <t>）</t>
    </r>
  </si>
  <si>
    <r>
      <rPr>
        <b/>
        <sz val="12"/>
        <color theme="1"/>
        <rFont val="仿宋_GB2312"/>
        <charset val="134"/>
      </rPr>
      <t>犁耕深翻</t>
    </r>
    <r>
      <rPr>
        <b/>
        <sz val="12"/>
        <color theme="1"/>
        <rFont val="宋体"/>
        <charset val="134"/>
      </rPr>
      <t>还</t>
    </r>
    <r>
      <rPr>
        <b/>
        <sz val="12"/>
        <color theme="1"/>
        <rFont val="仿宋_GB2312"/>
        <charset val="134"/>
      </rPr>
      <t>田作</t>
    </r>
    <r>
      <rPr>
        <b/>
        <sz val="12"/>
        <color theme="1"/>
        <rFont val="宋体"/>
        <charset val="134"/>
      </rPr>
      <t>业补助金额</t>
    </r>
    <r>
      <rPr>
        <b/>
        <sz val="12"/>
        <color theme="1"/>
        <rFont val="仿宋_GB2312"/>
        <charset val="134"/>
      </rPr>
      <t>（</t>
    </r>
    <r>
      <rPr>
        <b/>
        <sz val="12"/>
        <color theme="1"/>
        <rFont val="宋体"/>
        <charset val="134"/>
      </rPr>
      <t>元</t>
    </r>
    <r>
      <rPr>
        <b/>
        <sz val="12"/>
        <color theme="1"/>
        <rFont val="仿宋_GB2312"/>
        <charset val="134"/>
      </rPr>
      <t>）</t>
    </r>
  </si>
  <si>
    <t>备注</t>
  </si>
  <si>
    <t>新庄村</t>
  </si>
  <si>
    <t>22组</t>
  </si>
  <si>
    <t>曹 建</t>
  </si>
  <si>
    <t>堡河村、新庄村</t>
  </si>
  <si>
    <t>堡河村100亩、新庄村444.59亩</t>
  </si>
  <si>
    <t>堡河村</t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</si>
  <si>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组</t>
    </r>
  </si>
  <si>
    <t>陈顾君</t>
  </si>
  <si>
    <t>堡河村、红旗村</t>
  </si>
  <si>
    <t>堡河村267.58亩、红旗村25亩</t>
  </si>
  <si>
    <t>李西村</t>
  </si>
  <si>
    <t>38组</t>
  </si>
  <si>
    <t>储呈平</t>
  </si>
  <si>
    <t>桑周村</t>
  </si>
  <si>
    <t xml:space="preserve">5组 </t>
  </si>
  <si>
    <t>储祥贵</t>
  </si>
  <si>
    <t>储洋村</t>
  </si>
  <si>
    <t>19组</t>
  </si>
  <si>
    <t>储晓群</t>
  </si>
  <si>
    <t>红旗村</t>
  </si>
  <si>
    <t>8组</t>
  </si>
  <si>
    <t>丁祥锅</t>
  </si>
  <si>
    <t>中凌村</t>
  </si>
  <si>
    <t>6组</t>
  </si>
  <si>
    <t>葛仁飞</t>
  </si>
  <si>
    <t>中凌村、园墩村</t>
  </si>
  <si>
    <t>中凌村786.13亩、园墩村802亩</t>
  </si>
  <si>
    <t>27组</t>
  </si>
  <si>
    <t>黄祝生</t>
  </si>
  <si>
    <t>李西村、杨庄村、三里村</t>
  </si>
  <si>
    <t>李西村247亩、杨庄村535亩、三里村98亩</t>
  </si>
  <si>
    <t>陈庄村</t>
  </si>
  <si>
    <t>5组</t>
  </si>
  <si>
    <t>季宏</t>
  </si>
  <si>
    <t xml:space="preserve"> </t>
  </si>
  <si>
    <t>园墩村</t>
  </si>
  <si>
    <t>3组</t>
  </si>
  <si>
    <t>康宜峰</t>
  </si>
  <si>
    <t>11组</t>
  </si>
  <si>
    <t>李宏</t>
  </si>
  <si>
    <t>杨庄村</t>
  </si>
  <si>
    <t>12组</t>
  </si>
  <si>
    <t>李勇</t>
  </si>
  <si>
    <t>20组</t>
  </si>
  <si>
    <t>刘建</t>
  </si>
  <si>
    <t>三里村</t>
  </si>
  <si>
    <t>陆小鹏</t>
  </si>
  <si>
    <t>24组</t>
  </si>
  <si>
    <t>吕子有</t>
  </si>
  <si>
    <t>缪建斌</t>
  </si>
  <si>
    <t>丁所村</t>
  </si>
  <si>
    <t>汤爱平</t>
  </si>
  <si>
    <t>蒋庄村</t>
  </si>
  <si>
    <t>王古法</t>
  </si>
  <si>
    <t>吴国其</t>
  </si>
  <si>
    <t>15组</t>
  </si>
  <si>
    <t>谢云</t>
  </si>
  <si>
    <t>徐祥飞</t>
  </si>
  <si>
    <t>杨志兰</t>
  </si>
  <si>
    <t>叶锦桂</t>
  </si>
  <si>
    <t>张建</t>
  </si>
  <si>
    <t>村干部</t>
  </si>
  <si>
    <t>张伟</t>
  </si>
  <si>
    <t>1组</t>
  </si>
  <si>
    <t>赵海山</t>
  </si>
  <si>
    <t>仲宏梅</t>
  </si>
  <si>
    <t>37组</t>
  </si>
  <si>
    <t>仲晓磊</t>
  </si>
  <si>
    <t>周平山</t>
  </si>
  <si>
    <t>曹园村、储洋村</t>
  </si>
  <si>
    <r>
      <rPr>
        <sz val="10"/>
        <color theme="1"/>
        <rFont val="宋体"/>
        <charset val="134"/>
        <scheme val="minor"/>
      </rPr>
      <t>曹园村</t>
    </r>
    <r>
      <rPr>
        <sz val="10"/>
        <color theme="1"/>
        <rFont val="Times New Roman"/>
        <charset val="134"/>
      </rPr>
      <t>275</t>
    </r>
    <r>
      <rPr>
        <sz val="10"/>
        <color theme="1"/>
        <rFont val="宋体"/>
        <charset val="134"/>
      </rPr>
      <t>亩、储洋村</t>
    </r>
    <r>
      <rPr>
        <sz val="10"/>
        <color theme="1"/>
        <rFont val="Times New Roman"/>
        <charset val="134"/>
      </rPr>
      <t>295</t>
    </r>
    <r>
      <rPr>
        <sz val="10"/>
        <color theme="1"/>
        <rFont val="宋体"/>
        <charset val="134"/>
      </rPr>
      <t>亩</t>
    </r>
  </si>
  <si>
    <t>周书国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</si>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</sst>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color theme="1"/>
      <name val="方正小标宋简体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</font>
    <font>
      <sz val="10"/>
      <color theme="1"/>
      <name val="仿宋_GB2312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theme="1"/>
      <name val="Times New Roman"/>
      <charset val="134"/>
    </font>
    <font>
      <u/>
      <sz val="11"/>
      <color theme="1"/>
      <name val="宋体"/>
      <charset val="134"/>
    </font>
    <font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36"/>
  <sheetViews>
    <sheetView tabSelected="1" zoomScale="85" zoomScaleNormal="85" zoomScaleSheetLayoutView="70" workbookViewId="0">
      <selection activeCell="A37" sqref="$A37:$XFD39"/>
    </sheetView>
  </sheetViews>
  <sheetFormatPr defaultColWidth="9" defaultRowHeight="13.5"/>
  <cols>
    <col min="1" max="1" width="5.50442477876106" style="4" customWidth="1"/>
    <col min="2" max="2" width="8.2212389380531" style="4" customWidth="1"/>
    <col min="3" max="3" width="7.55752212389381" style="4" customWidth="1"/>
    <col min="4" max="4" width="10.7522123893805" style="4" customWidth="1"/>
    <col min="5" max="5" width="22.1946902654867" style="4" customWidth="1"/>
    <col min="6" max="6" width="11.2566371681416" style="4" customWidth="1"/>
    <col min="7" max="7" width="13.4424778761062" style="4" customWidth="1"/>
    <col min="8" max="8" width="19.6637168141593" style="4" customWidth="1"/>
    <col min="9" max="16384" width="9" style="4"/>
  </cols>
  <sheetData>
    <row r="1" ht="45.75" customHeight="1" spans="1:10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" customHeight="1" spans="1:10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3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ht="37" customHeight="1" spans="1:10">
      <c r="A4" s="10"/>
      <c r="B4" s="10"/>
      <c r="C4" s="10"/>
      <c r="D4" s="10"/>
      <c r="E4" s="8"/>
      <c r="F4" s="11"/>
      <c r="G4" s="11"/>
      <c r="H4" s="10"/>
    </row>
    <row r="5" ht="33" customHeight="1" spans="1:10">
      <c r="A5" s="12">
        <v>1</v>
      </c>
      <c r="B5" s="12" t="s">
        <v>10</v>
      </c>
      <c r="C5" s="12" t="s">
        <v>11</v>
      </c>
      <c r="D5" s="12" t="s">
        <v>12</v>
      </c>
      <c r="E5" s="13" t="s">
        <v>13</v>
      </c>
      <c r="F5" s="12">
        <v>544.59</v>
      </c>
      <c r="G5" s="12">
        <f>ROUND(F5*22.55,2)</f>
        <v>12280.5</v>
      </c>
      <c r="H5" s="12" t="s">
        <v>14</v>
      </c>
    </row>
    <row r="6" ht="33" customHeight="1" spans="1:10">
      <c r="A6" s="12">
        <v>2</v>
      </c>
      <c r="B6" s="14" t="s">
        <v>15</v>
      </c>
      <c r="C6" s="15" t="s">
        <v>16</v>
      </c>
      <c r="D6" s="13" t="s">
        <v>17</v>
      </c>
      <c r="E6" s="13" t="s">
        <v>18</v>
      </c>
      <c r="F6" s="12">
        <v>292.58</v>
      </c>
      <c r="G6" s="12">
        <f t="shared" ref="G6:G35" si="0">ROUND(F6*22.55,2)</f>
        <v>6597.68</v>
      </c>
      <c r="H6" s="12" t="s">
        <v>19</v>
      </c>
    </row>
    <row r="7" ht="33" customHeight="1" spans="1:10">
      <c r="A7" s="12">
        <v>3</v>
      </c>
      <c r="B7" s="14" t="s">
        <v>20</v>
      </c>
      <c r="C7" s="14" t="s">
        <v>21</v>
      </c>
      <c r="D7" s="14" t="s">
        <v>22</v>
      </c>
      <c r="E7" s="13" t="s">
        <v>20</v>
      </c>
      <c r="F7" s="14">
        <v>539.17</v>
      </c>
      <c r="G7" s="12">
        <f t="shared" si="0"/>
        <v>12158.28</v>
      </c>
      <c r="H7" s="14"/>
    </row>
    <row r="8" ht="33" customHeight="1" spans="1:10">
      <c r="A8" s="12">
        <v>4</v>
      </c>
      <c r="B8" s="12" t="s">
        <v>23</v>
      </c>
      <c r="C8" s="12" t="s">
        <v>24</v>
      </c>
      <c r="D8" s="14" t="s">
        <v>25</v>
      </c>
      <c r="E8" s="14" t="s">
        <v>23</v>
      </c>
      <c r="F8" s="14">
        <v>320</v>
      </c>
      <c r="G8" s="12">
        <f t="shared" si="0"/>
        <v>7216</v>
      </c>
      <c r="H8" s="12"/>
    </row>
    <row r="9" ht="33" customHeight="1" spans="1:10">
      <c r="A9" s="12">
        <v>5</v>
      </c>
      <c r="B9" s="12" t="s">
        <v>26</v>
      </c>
      <c r="C9" s="12" t="s">
        <v>27</v>
      </c>
      <c r="D9" s="14" t="s">
        <v>28</v>
      </c>
      <c r="E9" s="14" t="s">
        <v>26</v>
      </c>
      <c r="F9" s="14">
        <v>83.11</v>
      </c>
      <c r="G9" s="12">
        <f t="shared" si="0"/>
        <v>1874.13</v>
      </c>
      <c r="H9" s="12"/>
    </row>
    <row r="10" ht="33" customHeight="1" spans="1:10">
      <c r="A10" s="12">
        <v>6</v>
      </c>
      <c r="B10" s="12" t="s">
        <v>29</v>
      </c>
      <c r="C10" s="12" t="s">
        <v>30</v>
      </c>
      <c r="D10" s="14" t="s">
        <v>31</v>
      </c>
      <c r="E10" s="14" t="s">
        <v>29</v>
      </c>
      <c r="F10" s="14">
        <v>98</v>
      </c>
      <c r="G10" s="12">
        <f t="shared" si="0"/>
        <v>2209.9</v>
      </c>
      <c r="H10" s="12"/>
    </row>
    <row r="11" ht="33" customHeight="1" spans="1:10">
      <c r="A11" s="12">
        <v>7</v>
      </c>
      <c r="B11" s="12" t="s">
        <v>32</v>
      </c>
      <c r="C11" s="12" t="s">
        <v>33</v>
      </c>
      <c r="D11" s="14" t="s">
        <v>34</v>
      </c>
      <c r="E11" s="14" t="s">
        <v>35</v>
      </c>
      <c r="F11" s="12">
        <v>1588.13</v>
      </c>
      <c r="G11" s="12">
        <f t="shared" si="0"/>
        <v>35812.33</v>
      </c>
      <c r="H11" s="12" t="s">
        <v>36</v>
      </c>
    </row>
    <row r="12" ht="33" customHeight="1" spans="1:10">
      <c r="A12" s="12">
        <v>8</v>
      </c>
      <c r="B12" s="12" t="s">
        <v>20</v>
      </c>
      <c r="C12" s="12" t="s">
        <v>37</v>
      </c>
      <c r="D12" s="14" t="s">
        <v>38</v>
      </c>
      <c r="E12" s="14" t="s">
        <v>39</v>
      </c>
      <c r="F12" s="14">
        <v>880</v>
      </c>
      <c r="G12" s="12">
        <f t="shared" si="0"/>
        <v>19844</v>
      </c>
      <c r="H12" s="16" t="s">
        <v>40</v>
      </c>
    </row>
    <row r="13" ht="33" customHeight="1" spans="1:10">
      <c r="A13" s="12">
        <v>9</v>
      </c>
      <c r="B13" s="12" t="s">
        <v>41</v>
      </c>
      <c r="C13" s="12" t="s">
        <v>42</v>
      </c>
      <c r="D13" s="14" t="s">
        <v>43</v>
      </c>
      <c r="E13" s="14" t="s">
        <v>41</v>
      </c>
      <c r="F13" s="14">
        <v>140.88</v>
      </c>
      <c r="G13" s="12">
        <f t="shared" si="0"/>
        <v>3176.84</v>
      </c>
      <c r="H13" s="17"/>
      <c r="J13" s="4" t="s">
        <v>44</v>
      </c>
    </row>
    <row r="14" ht="33" customHeight="1" spans="1:10">
      <c r="A14" s="12">
        <v>10</v>
      </c>
      <c r="B14" s="12" t="s">
        <v>45</v>
      </c>
      <c r="C14" s="12" t="s">
        <v>46</v>
      </c>
      <c r="D14" s="14" t="s">
        <v>47</v>
      </c>
      <c r="E14" s="14" t="s">
        <v>45</v>
      </c>
      <c r="F14" s="14">
        <v>200</v>
      </c>
      <c r="G14" s="12">
        <f t="shared" si="0"/>
        <v>4510</v>
      </c>
      <c r="H14" s="17"/>
    </row>
    <row r="15" ht="33" customHeight="1" spans="1:10">
      <c r="A15" s="12">
        <v>11</v>
      </c>
      <c r="B15" s="12" t="s">
        <v>32</v>
      </c>
      <c r="C15" s="12" t="s">
        <v>48</v>
      </c>
      <c r="D15" s="12" t="s">
        <v>49</v>
      </c>
      <c r="E15" s="12" t="s">
        <v>32</v>
      </c>
      <c r="F15" s="18">
        <v>590</v>
      </c>
      <c r="G15" s="12">
        <f t="shared" si="0"/>
        <v>13304.5</v>
      </c>
      <c r="H15" s="17"/>
    </row>
    <row r="16" ht="33" customHeight="1" spans="1:10">
      <c r="A16" s="12">
        <v>12</v>
      </c>
      <c r="B16" s="12" t="s">
        <v>50</v>
      </c>
      <c r="C16" s="12" t="s">
        <v>51</v>
      </c>
      <c r="D16" s="12" t="s">
        <v>52</v>
      </c>
      <c r="E16" s="12" t="s">
        <v>50</v>
      </c>
      <c r="F16" s="19">
        <v>195</v>
      </c>
      <c r="G16" s="12">
        <f t="shared" si="0"/>
        <v>4397.25</v>
      </c>
      <c r="H16" s="17"/>
    </row>
    <row r="17" ht="33" customHeight="1" spans="1:8">
      <c r="A17" s="12">
        <v>13</v>
      </c>
      <c r="B17" s="12" t="s">
        <v>23</v>
      </c>
      <c r="C17" s="12" t="s">
        <v>53</v>
      </c>
      <c r="D17" s="12" t="s">
        <v>54</v>
      </c>
      <c r="E17" s="12" t="s">
        <v>23</v>
      </c>
      <c r="F17" s="14">
        <v>305.7</v>
      </c>
      <c r="G17" s="12">
        <f t="shared" si="0"/>
        <v>6893.54</v>
      </c>
      <c r="H17" s="17"/>
    </row>
    <row r="18" ht="33" customHeight="1" spans="1:8">
      <c r="A18" s="12">
        <v>14</v>
      </c>
      <c r="B18" s="12" t="s">
        <v>55</v>
      </c>
      <c r="C18" s="12" t="s">
        <v>33</v>
      </c>
      <c r="D18" s="20" t="s">
        <v>56</v>
      </c>
      <c r="E18" s="17" t="s">
        <v>55</v>
      </c>
      <c r="F18" s="14">
        <v>132.81</v>
      </c>
      <c r="G18" s="12">
        <f t="shared" si="0"/>
        <v>2994.87</v>
      </c>
      <c r="H18" s="17"/>
    </row>
    <row r="19" ht="33" customHeight="1" spans="1:8">
      <c r="A19" s="12">
        <v>15</v>
      </c>
      <c r="B19" s="12" t="s">
        <v>50</v>
      </c>
      <c r="C19" s="12" t="s">
        <v>57</v>
      </c>
      <c r="D19" s="20" t="s">
        <v>58</v>
      </c>
      <c r="E19" s="20" t="s">
        <v>50</v>
      </c>
      <c r="F19" s="20">
        <v>97.6</v>
      </c>
      <c r="G19" s="12">
        <f t="shared" si="0"/>
        <v>2200.88</v>
      </c>
      <c r="H19" s="17"/>
    </row>
    <row r="20" ht="33" customHeight="1" spans="1:8">
      <c r="A20" s="12">
        <v>16</v>
      </c>
      <c r="B20" s="12" t="s">
        <v>23</v>
      </c>
      <c r="C20" s="12" t="s">
        <v>30</v>
      </c>
      <c r="D20" s="12" t="s">
        <v>59</v>
      </c>
      <c r="E20" s="12" t="s">
        <v>23</v>
      </c>
      <c r="F20" s="14">
        <v>190</v>
      </c>
      <c r="G20" s="12">
        <f t="shared" si="0"/>
        <v>4284.5</v>
      </c>
      <c r="H20" s="17"/>
    </row>
    <row r="21" ht="33" customHeight="1" spans="1:8">
      <c r="A21" s="12">
        <v>17</v>
      </c>
      <c r="B21" s="12" t="s">
        <v>60</v>
      </c>
      <c r="C21" s="12" t="s">
        <v>48</v>
      </c>
      <c r="D21" s="12" t="s">
        <v>61</v>
      </c>
      <c r="E21" s="12" t="s">
        <v>60</v>
      </c>
      <c r="F21" s="19">
        <v>200</v>
      </c>
      <c r="G21" s="12">
        <f t="shared" si="0"/>
        <v>4510</v>
      </c>
      <c r="H21" s="17"/>
    </row>
    <row r="22" ht="33" customHeight="1" spans="1:8">
      <c r="A22" s="12">
        <v>18</v>
      </c>
      <c r="B22" s="12" t="s">
        <v>62</v>
      </c>
      <c r="C22" s="12" t="s">
        <v>48</v>
      </c>
      <c r="D22" s="12" t="s">
        <v>63</v>
      </c>
      <c r="E22" s="12" t="s">
        <v>29</v>
      </c>
      <c r="F22" s="14">
        <v>48.9</v>
      </c>
      <c r="G22" s="12">
        <f t="shared" si="0"/>
        <v>1102.7</v>
      </c>
      <c r="H22" s="17"/>
    </row>
    <row r="23" ht="33" customHeight="1" spans="1:8">
      <c r="A23" s="12">
        <v>19</v>
      </c>
      <c r="B23" s="12" t="s">
        <v>15</v>
      </c>
      <c r="C23" s="12" t="s">
        <v>42</v>
      </c>
      <c r="D23" s="12" t="s">
        <v>64</v>
      </c>
      <c r="E23" s="12" t="s">
        <v>15</v>
      </c>
      <c r="F23" s="19">
        <v>1022.56</v>
      </c>
      <c r="G23" s="12">
        <f t="shared" si="0"/>
        <v>23058.73</v>
      </c>
      <c r="H23" s="17"/>
    </row>
    <row r="24" ht="33" customHeight="1" spans="1:8">
      <c r="A24" s="12">
        <v>20</v>
      </c>
      <c r="B24" s="12" t="s">
        <v>23</v>
      </c>
      <c r="C24" s="12" t="s">
        <v>65</v>
      </c>
      <c r="D24" s="12" t="s">
        <v>66</v>
      </c>
      <c r="E24" s="12" t="s">
        <v>23</v>
      </c>
      <c r="F24" s="12">
        <v>338.2</v>
      </c>
      <c r="G24" s="12">
        <f t="shared" si="0"/>
        <v>7626.41</v>
      </c>
      <c r="H24" s="12"/>
    </row>
    <row r="25" ht="33" customHeight="1" spans="1:8">
      <c r="A25" s="12">
        <v>21</v>
      </c>
      <c r="B25" s="12" t="s">
        <v>32</v>
      </c>
      <c r="C25" s="12" t="s">
        <v>51</v>
      </c>
      <c r="D25" s="12" t="s">
        <v>67</v>
      </c>
      <c r="E25" s="12" t="s">
        <v>32</v>
      </c>
      <c r="F25" s="12">
        <v>190.26</v>
      </c>
      <c r="G25" s="12">
        <f t="shared" si="0"/>
        <v>4290.36</v>
      </c>
      <c r="H25" s="12"/>
    </row>
    <row r="26" ht="35" customHeight="1" spans="1:8">
      <c r="A26" s="12">
        <v>22</v>
      </c>
      <c r="B26" s="21" t="s">
        <v>45</v>
      </c>
      <c r="C26" s="21" t="s">
        <v>46</v>
      </c>
      <c r="D26" s="12" t="s">
        <v>68</v>
      </c>
      <c r="E26" s="12" t="s">
        <v>45</v>
      </c>
      <c r="F26" s="19">
        <v>50</v>
      </c>
      <c r="G26" s="12">
        <f t="shared" si="0"/>
        <v>1127.5</v>
      </c>
      <c r="H26" s="22"/>
    </row>
    <row r="27" ht="35" customHeight="1" spans="1:8">
      <c r="A27" s="12">
        <v>23</v>
      </c>
      <c r="B27" s="21" t="s">
        <v>41</v>
      </c>
      <c r="C27" s="21" t="s">
        <v>65</v>
      </c>
      <c r="D27" s="12" t="s">
        <v>69</v>
      </c>
      <c r="E27" s="12" t="s">
        <v>41</v>
      </c>
      <c r="F27" s="19">
        <v>115</v>
      </c>
      <c r="G27" s="12">
        <f t="shared" si="0"/>
        <v>2593.25</v>
      </c>
      <c r="H27" s="22"/>
    </row>
    <row r="28" ht="35" customHeight="1" spans="1:8">
      <c r="A28" s="12">
        <v>24</v>
      </c>
      <c r="B28" s="21" t="s">
        <v>23</v>
      </c>
      <c r="C28" s="21" t="s">
        <v>30</v>
      </c>
      <c r="D28" s="12" t="s">
        <v>70</v>
      </c>
      <c r="E28" s="12" t="s">
        <v>23</v>
      </c>
      <c r="F28" s="14">
        <v>172.99</v>
      </c>
      <c r="G28" s="12">
        <f t="shared" si="0"/>
        <v>3900.92</v>
      </c>
      <c r="H28" s="14" t="s">
        <v>71</v>
      </c>
    </row>
    <row r="29" ht="35" customHeight="1" spans="1:8">
      <c r="A29" s="12">
        <v>25</v>
      </c>
      <c r="B29" s="21" t="s">
        <v>41</v>
      </c>
      <c r="C29" s="21" t="s">
        <v>48</v>
      </c>
      <c r="D29" s="12" t="s">
        <v>72</v>
      </c>
      <c r="E29" s="12" t="s">
        <v>41</v>
      </c>
      <c r="F29" s="19">
        <v>305</v>
      </c>
      <c r="G29" s="12">
        <f t="shared" si="0"/>
        <v>6877.75</v>
      </c>
      <c r="H29" s="22"/>
    </row>
    <row r="30" ht="35" customHeight="1" spans="1:8">
      <c r="A30" s="12">
        <v>26</v>
      </c>
      <c r="B30" s="21" t="s">
        <v>15</v>
      </c>
      <c r="C30" s="21" t="s">
        <v>73</v>
      </c>
      <c r="D30" s="12" t="s">
        <v>74</v>
      </c>
      <c r="E30" s="12" t="s">
        <v>15</v>
      </c>
      <c r="F30" s="19">
        <v>180</v>
      </c>
      <c r="G30" s="12">
        <f t="shared" si="0"/>
        <v>4059</v>
      </c>
      <c r="H30" s="22"/>
    </row>
    <row r="31" ht="35" customHeight="1" spans="1:8">
      <c r="A31" s="12">
        <v>27</v>
      </c>
      <c r="B31" s="21" t="s">
        <v>26</v>
      </c>
      <c r="C31" s="21" t="s">
        <v>27</v>
      </c>
      <c r="D31" s="17" t="s">
        <v>75</v>
      </c>
      <c r="E31" s="23" t="s">
        <v>62</v>
      </c>
      <c r="F31" s="24">
        <v>160</v>
      </c>
      <c r="G31" s="12">
        <f t="shared" si="0"/>
        <v>3608</v>
      </c>
      <c r="H31" s="22"/>
    </row>
    <row r="32" ht="35" customHeight="1" spans="1:8">
      <c r="A32" s="12">
        <v>28</v>
      </c>
      <c r="B32" s="21" t="s">
        <v>62</v>
      </c>
      <c r="C32" s="21" t="s">
        <v>76</v>
      </c>
      <c r="D32" s="12" t="s">
        <v>77</v>
      </c>
      <c r="E32" s="12" t="s">
        <v>62</v>
      </c>
      <c r="F32" s="24">
        <v>769.37</v>
      </c>
      <c r="G32" s="12">
        <f t="shared" si="0"/>
        <v>17349.29</v>
      </c>
      <c r="H32" s="22"/>
    </row>
    <row r="33" ht="35" customHeight="1" spans="1:8">
      <c r="A33" s="12">
        <v>29</v>
      </c>
      <c r="B33" s="21" t="s">
        <v>26</v>
      </c>
      <c r="C33" s="21" t="s">
        <v>30</v>
      </c>
      <c r="D33" s="17" t="s">
        <v>78</v>
      </c>
      <c r="E33" s="23" t="s">
        <v>79</v>
      </c>
      <c r="F33" s="24">
        <v>570</v>
      </c>
      <c r="G33" s="12">
        <f t="shared" si="0"/>
        <v>12853.5</v>
      </c>
      <c r="H33" s="25" t="s">
        <v>80</v>
      </c>
    </row>
    <row r="34" ht="35" customHeight="1" spans="1:8">
      <c r="A34" s="12">
        <v>30</v>
      </c>
      <c r="B34" s="21" t="s">
        <v>10</v>
      </c>
      <c r="C34" s="21" t="s">
        <v>57</v>
      </c>
      <c r="D34" s="12" t="s">
        <v>81</v>
      </c>
      <c r="E34" s="12" t="s">
        <v>20</v>
      </c>
      <c r="F34" s="18">
        <v>45.1</v>
      </c>
      <c r="G34" s="12">
        <f t="shared" si="0"/>
        <v>1017.01</v>
      </c>
      <c r="H34" s="14" t="s">
        <v>71</v>
      </c>
    </row>
    <row r="35" ht="35" customHeight="1" spans="1:8">
      <c r="A35" s="26" t="s">
        <v>82</v>
      </c>
      <c r="B35" s="27"/>
      <c r="C35" s="27"/>
      <c r="D35" s="27"/>
      <c r="E35" s="28"/>
      <c r="F35" s="29">
        <f>SUM(F5:F34)</f>
        <v>10364.95</v>
      </c>
      <c r="G35" s="12">
        <f t="shared" si="0"/>
        <v>233729.62</v>
      </c>
      <c r="H35" s="30"/>
    </row>
    <row r="36" s="3" customFormat="1" ht="56" customHeight="1" spans="1:8">
      <c r="A36" s="31" t="s">
        <v>83</v>
      </c>
      <c r="B36" s="31"/>
      <c r="C36" s="31"/>
      <c r="D36" s="31"/>
      <c r="E36" s="31"/>
      <c r="F36" s="31"/>
      <c r="G36" s="31"/>
      <c r="H36" s="31"/>
    </row>
  </sheetData>
  <mergeCells count="12">
    <mergeCell ref="A1:H1"/>
    <mergeCell ref="A2:H2"/>
    <mergeCell ref="A35:E35"/>
    <mergeCell ref="A36:H36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109722222222222" right="0.109722222222222" top="0.751388888888889" bottom="0.751388888888889" header="0.298611111111111" footer="0.298611111111111"/>
  <pageSetup paperSize="9" scale="5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